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0FF2A56-E057-4931-ADAF-D90E2FA952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0" i="1" l="1"/>
  <c r="AG10" i="1" s="1"/>
  <c r="AH10" i="1" s="1"/>
  <c r="AJ10" i="1" s="1"/>
  <c r="AL10" i="1" s="1"/>
  <c r="AL11" i="1" s="1"/>
  <c r="AL12" i="1" s="1"/>
  <c r="AC10" i="1"/>
</calcChain>
</file>

<file path=xl/sharedStrings.xml><?xml version="1.0" encoding="utf-8"?>
<sst xmlns="http://schemas.openxmlformats.org/spreadsheetml/2006/main" count="55" uniqueCount="49">
  <si>
    <t xml:space="preserve"> ชื่อองค์กรปกครองส่วนท้องถิ่น ..... เทศบาลตำบลท่าช้าง .....</t>
  </si>
  <si>
    <t>ภ.ด.ส.7</t>
  </si>
  <si>
    <t>นาง บุษรินทร์ อุ่นละม้าย    เลขที่ 18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</si>
  <si>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</si>
  <si>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</si>
  <si>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</si>
  <si>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</si>
  <si>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</si>
  <si>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</si>
  <si>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</si>
  <si>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</si>
  <si>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</si>
  <si>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</si>
  <si>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</si>
  <si>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</si>
  <si>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</si>
  <si>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</si>
  <si>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</si>
  <si>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</si>
  <si>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</si>
  <si>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</si>
  <si>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</si>
  <si>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</si>
  <si>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</si>
  <si>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</si>
  <si>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</si>
  <si>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</si>
  <si>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</si>
  <si>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</si>
  <si>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</si>
  <si>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</si>
  <si>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</si>
  <si>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</si>
  <si>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</si>
  <si>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</si>
  <si>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</si>
  <si>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</si>
  <si>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</si>
  <si>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</si>
  <si>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บ875/9577</t>
  </si>
  <si>
    <t>นาง บุษรินทร์ อุ่นละม้าย</t>
  </si>
  <si>
    <t>18 ม.3ตลาดใหม่ วิเศษชัยชาญ อ่างทอง</t>
  </si>
  <si>
    <t>06C026-B003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</si>
  <si>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</si>
  <si>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</si>
  <si>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</si>
  <si>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ร้านก๋วยจั๊บ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</si>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</sst>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1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10</v>
      </c>
      <c r="AA10" s="62">
        <v>100</v>
      </c>
      <c r="AB10" s="65">
        <v>6650</v>
      </c>
      <c r="AC10" s="65">
        <f>Z10*AB10</f>
        <v>66500</v>
      </c>
      <c r="AD10" s="63">
        <v>2</v>
      </c>
      <c r="AE10" s="63">
        <v>6</v>
      </c>
      <c r="AF10" s="65">
        <f>(AC10*(100-AE10))/100</f>
        <v>62510</v>
      </c>
      <c r="AG10" s="65">
        <f>AF10+P10</f>
        <v>62510</v>
      </c>
      <c r="AH10" s="65">
        <f>AG10</f>
        <v>62510</v>
      </c>
      <c r="AI10" s="65">
        <v>0</v>
      </c>
      <c r="AJ10" s="65">
        <f>IF((AI10-AH10) &gt; 1,0,IF((AI10-AH10)&lt;0,AH10-AI10,AI10-AH10))</f>
        <v>62510</v>
      </c>
      <c r="AK10" s="65">
        <v>0.3</v>
      </c>
      <c r="AL10" s="65">
        <f>AJ10*(AK10/100)</f>
        <v>187.53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47</v>
      </c>
      <c r="AL11" s="65">
        <f>SUM(AL10:AL10)</f>
        <v>187.53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48</v>
      </c>
      <c r="AL12" s="65">
        <f>FLOOR((AL11/100)*10,0.01)</f>
        <v>18.75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2021-03-02T03:28:59Z</cp:lastPrinted>
  <dcterms:created xsi:type="dcterms:W3CDTF">2010-09-03T23:45:18Z</dcterms:created>
  <dcterms:modified xsi:type="dcterms:W3CDTF">2021-03-02T03:29:01Z</dcterms:modified>
  <cp:category/>
</cp:coreProperties>
</file>